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c079042\Caixa Economica Federal\Arquivos5688 - BU\2026\LC 0026_2026 - SICLG 66088 - TMC - Agenciamento de Viagens\05. Documentos para Publicação\"/>
    </mc:Choice>
  </mc:AlternateContent>
  <xr:revisionPtr revIDLastSave="0" documentId="13_ncr:1_{7F1A3B80-5C55-4CBE-8DFB-72BF2BC0971C}" xr6:coauthVersionLast="47" xr6:coauthVersionMax="47" xr10:uidLastSave="{00000000-0000-0000-0000-000000000000}"/>
  <bookViews>
    <workbookView xWindow="-24120" yWindow="-90" windowWidth="24240" windowHeight="13020" xr2:uid="{4A501872-B76C-4269-B5F3-63F6A5B54C9C}"/>
  </bookViews>
  <sheets>
    <sheet name="Modelo III - Proposta Comerci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1" l="1"/>
  <c r="C34" i="1"/>
  <c r="C33" i="1"/>
  <c r="C32" i="1"/>
  <c r="C31" i="1"/>
  <c r="C30" i="1"/>
  <c r="C29" i="1"/>
  <c r="C28" i="1"/>
  <c r="C27" i="1"/>
  <c r="C26" i="1"/>
  <c r="C25" i="1"/>
  <c r="C24" i="1"/>
  <c r="D36" i="1" l="1"/>
  <c r="E35" i="1"/>
  <c r="E34" i="1"/>
  <c r="E33" i="1"/>
  <c r="E32" i="1"/>
  <c r="E31" i="1"/>
  <c r="E30" i="1"/>
  <c r="E29" i="1"/>
  <c r="E28" i="1"/>
  <c r="E27" i="1"/>
  <c r="E26" i="1"/>
  <c r="E25" i="1"/>
  <c r="E24" i="1"/>
  <c r="G31" i="1" l="1"/>
  <c r="G29" i="1"/>
  <c r="G32" i="1"/>
  <c r="G30" i="1"/>
  <c r="G35" i="1"/>
  <c r="G33" i="1"/>
  <c r="G34" i="1"/>
  <c r="G25" i="1"/>
  <c r="G26" i="1"/>
  <c r="G27" i="1"/>
  <c r="G28" i="1"/>
  <c r="E36" i="1"/>
  <c r="G24" i="1"/>
  <c r="G36" i="1" l="1"/>
</calcChain>
</file>

<file path=xl/sharedStrings.xml><?xml version="1.0" encoding="utf-8"?>
<sst xmlns="http://schemas.openxmlformats.org/spreadsheetml/2006/main" count="66" uniqueCount="66">
  <si>
    <t>MODELO III</t>
  </si>
  <si>
    <t>PROPOSTA COMERCIAL</t>
  </si>
  <si>
    <t>Licitação CAIXA nº 0026/2026</t>
  </si>
  <si>
    <t>OBJETO</t>
  </si>
  <si>
    <t>Prestação de serviços de agenciamento de viagens e reuniões corporativas, em âmbito nacional e internacional, por meio de contratação de empresa especializada do tipo Travel Management Company (TMC), para atendimento às demandas das Unidades da CAIXA, pelo prazo de 12 (doze) meses.</t>
  </si>
  <si>
    <t>IDENTIFICAÇÃO DA EMPRESA LICITANTE</t>
  </si>
  <si>
    <t xml:space="preserve">EMPRESA: </t>
  </si>
  <si>
    <t xml:space="preserve">CNPJ: </t>
  </si>
  <si>
    <t xml:space="preserve">Endereço Completo: </t>
  </si>
  <si>
    <t xml:space="preserve">Telefone: </t>
  </si>
  <si>
    <t xml:space="preserve">E-mail: </t>
  </si>
  <si>
    <t>SERVIÇOS</t>
  </si>
  <si>
    <t>NA TABELA ABAIXO, PREENCHER SOMENTE O CAMPO EM AMARELO</t>
  </si>
  <si>
    <t>VALOR UNITÁRIO FEE (R$):</t>
  </si>
  <si>
    <t>SERVIÇO</t>
  </si>
  <si>
    <t>VALOR UNITÁRIO FEE (R$)</t>
  </si>
  <si>
    <t>QTD ESTIMADA
(12 meses)</t>
  </si>
  <si>
    <t>FEE ESTIMADA (R$)</t>
  </si>
  <si>
    <t>ESTIMATIVA DE REPASSE (R$)</t>
  </si>
  <si>
    <t>TOTAL FEE + REPASSE (R$)</t>
  </si>
  <si>
    <t>PASSAGEM AÉREA NACIONAL</t>
  </si>
  <si>
    <t>PASSAGEM AÉREA INTERNACIONAL</t>
  </si>
  <si>
    <t>HOSPEDAGEM NACIONAL</t>
  </si>
  <si>
    <t>HOSPEDAGEM EM GRUPO</t>
  </si>
  <si>
    <t>SEGURO VIAGEM NACIONAL E INTERNACIONAL</t>
  </si>
  <si>
    <t>SERVIÇOS EXTRAS DE VIAGENS</t>
  </si>
  <si>
    <t>SERVIÇO DE INTÉRPRETE - NO BRASIL E NO EXTERIOR</t>
  </si>
  <si>
    <t>LOCAÇÃO DE VEÍCULOS</t>
  </si>
  <si>
    <t xml:space="preserve">FRETAMENTO DE AERONAVE E EMBARCAÇÃO </t>
  </si>
  <si>
    <t>REUNIÕES CORPORATIVAS E EVENTOS</t>
  </si>
  <si>
    <t>PASSAGEM FLUVIAL</t>
  </si>
  <si>
    <t>HOSPEDAGEM INTERNACIONAL</t>
  </si>
  <si>
    <t>TOTAL PARA 12 MESES</t>
  </si>
  <si>
    <t>* as quantidades estimadas de FEE e estimativa de repasse não podem ser alteradas.</t>
  </si>
  <si>
    <t xml:space="preserve">VALOR GLOBAL: (*) R$ _________________________________________ (por extenso). </t>
  </si>
  <si>
    <t>(*) Preço a ser enviado eletronicamente (ver subitem 5.2.1 do edital), e que será utilizado para efeito de julgamento das propostas antes da fase de lances.</t>
  </si>
  <si>
    <r>
      <t>PRAZO DE EXECUÇÃO DO CONTRATO: 12</t>
    </r>
    <r>
      <rPr>
        <sz val="9"/>
        <color theme="1"/>
        <rFont val="Arial"/>
        <family val="2"/>
      </rPr>
      <t xml:space="preserve"> (doze) meses.</t>
    </r>
  </si>
  <si>
    <r>
      <t xml:space="preserve">PRAZO DE VALIDADE DA PROPOSTA </t>
    </r>
    <r>
      <rPr>
        <sz val="9"/>
        <color theme="1"/>
        <rFont val="Arial"/>
        <family val="2"/>
      </rPr>
      <t>(mínimo de 90 dias) = …. (......) dias, contados da data limite para recebimento das propostas.</t>
    </r>
  </si>
  <si>
    <t>DADOS PARA ELABORAÇÃO DO CONTRATO</t>
  </si>
  <si>
    <t>7.1</t>
  </si>
  <si>
    <t>Do(s) representante(s) legal(is) para assinatura do Contrato, caso seja vencedor:</t>
  </si>
  <si>
    <t>Nome: ______________________________________________________</t>
  </si>
  <si>
    <t>CPF: _______________________________________________________</t>
  </si>
  <si>
    <t>7.2</t>
  </si>
  <si>
    <r>
      <rPr>
        <b/>
        <sz val="9"/>
        <color theme="1"/>
        <rFont val="Arial"/>
        <family val="2"/>
      </rPr>
      <t>Modalidade de Garantia Contratual que será apresentada para assinatura do contrato</t>
    </r>
    <r>
      <rPr>
        <sz val="9"/>
        <color theme="1"/>
        <rFont val="Arial"/>
        <family val="2"/>
      </rPr>
      <t>: ________________________________________________________________</t>
    </r>
  </si>
  <si>
    <t>7.3</t>
  </si>
  <si>
    <t>Informar o Regime de Tributação:___________________________________________________________________________________________________________</t>
  </si>
  <si>
    <t>Obs.:</t>
  </si>
  <si>
    <t>Em caso de necessidade de alteração de qualquer um dos dados acima fornecidos, comunicar imediatamente na ocasião da convocação para assinatura do contrato, observando que tais alterações não serão justificativas para prorrogação de prazos.</t>
  </si>
  <si>
    <t>DECLARAÇÕES:</t>
  </si>
  <si>
    <t>8.1</t>
  </si>
  <si>
    <t>A empresa, por intermédio de seu representante legal abaixo identificado, para todos os efeitos legais e administrativos, sob as penas da lei, DECLARA:</t>
  </si>
  <si>
    <t>I) se responsabiliza pelas transações efetuadas em seu nome, assumindo como firmes e verdadeiras suas propostas e lances, inclusive os atos praticados diretamente ou por seu representante, não cabendo à CAIXA responsabilidade por eventuais danos decorrentes de uso indevido da senha, ainda que por terceiros;
II) cumpre todos os requisitos exigidos no edital para a perfeita execução do serviço, inclusive quanto aos critérios de participação (item 2) e habilitação (item 8);</t>
  </si>
  <si>
    <t xml:space="preserve">Município, (dia, mês e ano) </t>
  </si>
  <si>
    <t>_________________________________________________</t>
  </si>
  <si>
    <t xml:space="preserve">Assinatura e nome do representante legal da empresa licitante </t>
  </si>
  <si>
    <t xml:space="preserve">Nome: </t>
  </si>
  <si>
    <t xml:space="preserve">CPF: </t>
  </si>
  <si>
    <t>Obs.: o documento deverá ser apresentado assinado, preferencialmente, nos moldes estabelecidos no item 20.15.</t>
  </si>
  <si>
    <t>Possuir crédito perante as três grandes companhias aéreas com rotas regulares em âmbito nacional, a saber: Azul, Gol e Latam. 
A declaração poderá ser validada, pela CAIXA, junto às próprias companhias aéreas. Para tanto, a empresa deverá informar os meios de contato necessários à validação, incluindo telefone, e-mail e demais informações pertinentes.</t>
  </si>
  <si>
    <t>Observação: Considera‑se “crédito perante fornecedores” a existência de relacionamento comercial direto e ativo entre a licitante e o fornecedor (companhia aérea/rede hoteleira/locadora), com autorização operacional e condições comerciais vigentes que permitam a execução do objeto sem intermediação de consolidadoras ou terceiros, incluindo, conforme o caso, emissão direta de bilhetes e confirmação direta de reservas/locações, assegurando continuidade e regularidade da operação.</t>
  </si>
  <si>
    <t>8.1.2</t>
  </si>
  <si>
    <t>8.1.1</t>
  </si>
  <si>
    <t>8.1.3</t>
  </si>
  <si>
    <r>
      <t xml:space="preserve">Possuir crédito perante, no mínimo, cinco grandes redes hoteleiras, dentre as redes a seguir: (Accor, Atlântica, BHG, Blue Tree, Nacional Inn, Transamérica, Windsor, Meliá, Intercity, Othon). </t>
    </r>
    <r>
      <rPr>
        <b/>
        <sz val="9"/>
        <color theme="1"/>
        <rFont val="Arial"/>
        <family val="2"/>
      </rPr>
      <t>Indicar as Redes</t>
    </r>
    <r>
      <rPr>
        <sz val="9"/>
        <color theme="1"/>
        <rFont val="Arial"/>
        <family val="2"/>
      </rPr>
      <t xml:space="preserve">
A declaração poderá ser validada, pela CAIXA, junto às próprias redes hoteleiras. Para tanto, a empresa deverá informar os meios de contato necessários à validação, incluindo telefone, e-mail e demais informações pertinentes.</t>
    </r>
  </si>
  <si>
    <r>
      <t xml:space="preserve">Possuir crédito perante, no mínimo, duas grandes locadoras de veículos, a exemplo de Localiza/Hertz, Movida, Rent Cars. </t>
    </r>
    <r>
      <rPr>
        <b/>
        <sz val="9"/>
        <color theme="1"/>
        <rFont val="Arial"/>
        <family val="2"/>
      </rPr>
      <t>Indicar as Locadoras</t>
    </r>
    <r>
      <rPr>
        <sz val="9"/>
        <color theme="1"/>
        <rFont val="Arial"/>
        <family val="2"/>
      </rPr>
      <t xml:space="preserve">
A declaração poderá ser validada, pela CAIXA, junto às próprias locadoras de veículos. Para tanto, a empresa deverá informar os meios de contato necessários à validação, incluindo telefone, e-mail e demais informações pertinentes.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</si>
</sst>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0.00_ ;\-#,##0.00\ "/>
  </numFmts>
  <fonts count="10" x14ac:knownFonts="1">
    <font>
      <sz val="11"/>
      <color theme="1"/>
      <name val="Aptos Narrow"/>
      <family val="2"/>
      <scheme val="minor"/>
    </font>
    <font>
      <b/>
      <sz val="10"/>
      <color rgb="FFFF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sz val="9"/>
      <color theme="0"/>
      <name val="Arial"/>
      <family val="2"/>
    </font>
    <font>
      <b/>
      <sz val="9"/>
      <name val="Arial"/>
      <family val="2"/>
    </font>
    <font>
      <b/>
      <sz val="9"/>
      <color rgb="FF000000"/>
      <name val="Arial"/>
      <family val="2"/>
    </font>
    <font>
      <b/>
      <sz val="15"/>
      <color theme="1"/>
      <name val="Arial"/>
      <family val="2"/>
    </font>
  </fonts>
  <fills count="6">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rgb="FFA6A6A6"/>
        <bgColor indexed="64"/>
      </patternFill>
    </fill>
    <fill>
      <patternFill patternType="solid">
        <fgColor theme="0"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style="thick">
        <color indexed="64"/>
      </right>
      <top style="thick">
        <color indexed="64"/>
      </top>
      <bottom style="thick">
        <color indexed="64"/>
      </bottom>
      <diagonal/>
    </border>
    <border>
      <left/>
      <right/>
      <top style="thick">
        <color indexed="64"/>
      </top>
      <bottom/>
      <diagonal/>
    </border>
  </borders>
  <cellStyleXfs count="2">
    <xf numFmtId="0" fontId="0" fillId="0" borderId="0"/>
    <xf numFmtId="44" fontId="2" fillId="0" borderId="0" applyFont="0" applyFill="0" applyBorder="0" applyAlignment="0" applyProtection="0"/>
  </cellStyleXfs>
  <cellXfs count="50">
    <xf numFmtId="0" fontId="0" fillId="0" borderId="0" xfId="0"/>
    <xf numFmtId="0" fontId="4" fillId="0" borderId="0" xfId="0" applyFont="1" applyProtection="1">
      <protection locked="0"/>
    </xf>
    <xf numFmtId="0" fontId="3" fillId="0" borderId="0" xfId="0" applyFont="1" applyAlignment="1" applyProtection="1">
      <alignment horizontal="left"/>
      <protection locked="0"/>
    </xf>
    <xf numFmtId="0" fontId="3" fillId="0" borderId="0" xfId="0" applyFont="1" applyAlignment="1" applyProtection="1">
      <alignment horizontal="left" vertical="center"/>
      <protection locked="0"/>
    </xf>
    <xf numFmtId="0" fontId="4" fillId="0" borderId="0" xfId="0" applyFont="1" applyAlignment="1" applyProtection="1">
      <alignment vertical="top"/>
      <protection locked="0"/>
    </xf>
    <xf numFmtId="0" fontId="4" fillId="0" borderId="0" xfId="0" applyFont="1" applyAlignment="1" applyProtection="1">
      <alignment horizontal="center" vertical="center"/>
      <protection locked="0"/>
    </xf>
    <xf numFmtId="0" fontId="4" fillId="0" borderId="0" xfId="0" applyFont="1" applyAlignment="1" applyProtection="1">
      <alignment horizontal="left" vertical="top"/>
      <protection locked="0"/>
    </xf>
    <xf numFmtId="0" fontId="3" fillId="0" borderId="0" xfId="0" applyFont="1" applyProtection="1">
      <protection locked="0"/>
    </xf>
    <xf numFmtId="0" fontId="3" fillId="0" borderId="0" xfId="0" applyFont="1" applyAlignment="1" applyProtection="1">
      <alignment vertical="top"/>
      <protection locked="0"/>
    </xf>
    <xf numFmtId="3" fontId="4" fillId="0" borderId="1" xfId="0" applyNumberFormat="1" applyFont="1" applyBorder="1" applyAlignment="1">
      <alignment horizontal="center" vertical="center" wrapText="1"/>
    </xf>
    <xf numFmtId="0" fontId="6" fillId="0" borderId="0" xfId="0" applyFont="1" applyAlignment="1" applyProtection="1">
      <alignment horizontal="left" vertical="center"/>
      <protection locked="0"/>
    </xf>
    <xf numFmtId="0" fontId="8" fillId="4" borderId="1" xfId="0" applyFont="1" applyFill="1" applyBorder="1" applyAlignment="1">
      <alignment horizontal="center" vertical="center" wrapText="1"/>
    </xf>
    <xf numFmtId="0" fontId="3" fillId="0" borderId="3" xfId="0" applyFont="1" applyBorder="1" applyAlignment="1">
      <alignment horizontal="center" vertical="center" wrapText="1"/>
    </xf>
    <xf numFmtId="3" fontId="3" fillId="0" borderId="3" xfId="0" applyNumberFormat="1" applyFont="1" applyBorder="1" applyAlignment="1">
      <alignment horizontal="center" vertical="center" wrapText="1"/>
    </xf>
    <xf numFmtId="164" fontId="3" fillId="0" borderId="3" xfId="1" applyNumberFormat="1" applyFont="1" applyBorder="1" applyAlignment="1">
      <alignment horizontal="center" vertical="center" wrapText="1"/>
    </xf>
    <xf numFmtId="0" fontId="3" fillId="3" borderId="0" xfId="0" applyFont="1" applyFill="1" applyAlignment="1" applyProtection="1">
      <alignment vertical="center"/>
      <protection locked="0"/>
    </xf>
    <xf numFmtId="0" fontId="3" fillId="0" borderId="0" xfId="0" applyFont="1" applyAlignment="1" applyProtection="1">
      <alignment vertical="center"/>
      <protection locked="0"/>
    </xf>
    <xf numFmtId="0" fontId="3" fillId="0" borderId="1" xfId="0" applyFont="1" applyBorder="1" applyAlignment="1" applyProtection="1">
      <alignment vertical="center"/>
      <protection locked="0"/>
    </xf>
    <xf numFmtId="164" fontId="3" fillId="3" borderId="1" xfId="1" applyNumberFormat="1" applyFont="1" applyFill="1" applyBorder="1" applyAlignment="1">
      <alignment horizontal="center" wrapText="1"/>
    </xf>
    <xf numFmtId="0" fontId="3" fillId="0" borderId="1" xfId="0" applyFont="1" applyBorder="1" applyAlignment="1">
      <alignment horizontal="center" vertical="center" wrapText="1"/>
    </xf>
    <xf numFmtId="164" fontId="4" fillId="0" borderId="1" xfId="1" applyNumberFormat="1" applyFont="1" applyBorder="1" applyAlignment="1">
      <alignment horizontal="center"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3" fontId="4" fillId="0" borderId="2" xfId="0" applyNumberFormat="1" applyFont="1" applyBorder="1" applyAlignment="1">
      <alignment horizontal="center" vertical="center" wrapText="1"/>
    </xf>
    <xf numFmtId="164" fontId="9" fillId="0" borderId="3" xfId="1" applyNumberFormat="1" applyFont="1" applyBorder="1" applyAlignment="1">
      <alignment horizontal="center" vertical="center" wrapText="1"/>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wrapText="1"/>
      <protection locked="0"/>
    </xf>
    <xf numFmtId="0" fontId="3" fillId="0" borderId="0" xfId="0" applyFont="1" applyAlignment="1" applyProtection="1">
      <alignment horizontal="center"/>
      <protection locked="0"/>
    </xf>
    <xf numFmtId="0" fontId="6" fillId="2" borderId="0" xfId="0" applyFont="1" applyFill="1" applyAlignment="1" applyProtection="1">
      <alignment horizontal="left" vertical="center"/>
      <protection locked="0"/>
    </xf>
    <xf numFmtId="0" fontId="3" fillId="0" borderId="0" xfId="0" applyFont="1" applyAlignment="1" applyProtection="1">
      <alignment horizontal="left"/>
      <protection locked="0"/>
    </xf>
    <xf numFmtId="0" fontId="4" fillId="0" borderId="0" xfId="0" applyFont="1" applyAlignment="1" applyProtection="1">
      <alignment horizontal="left" vertical="center" wrapText="1"/>
      <protection locked="0"/>
    </xf>
    <xf numFmtId="0" fontId="3" fillId="0" borderId="4" xfId="0" applyFont="1" applyBorder="1" applyAlignment="1" applyProtection="1">
      <alignment horizontal="left" vertical="center"/>
      <protection locked="0"/>
    </xf>
    <xf numFmtId="0" fontId="4" fillId="0" borderId="0" xfId="0" applyFont="1" applyAlignment="1" applyProtection="1">
      <alignment horizontal="left" vertical="top" wrapText="1"/>
      <protection locked="0"/>
    </xf>
    <xf numFmtId="0" fontId="4" fillId="0" borderId="0" xfId="0" applyFont="1" applyAlignment="1" applyProtection="1">
      <alignment horizontal="left" vertical="center"/>
      <protection locked="0"/>
    </xf>
    <xf numFmtId="0" fontId="1" fillId="0" borderId="0" xfId="0" applyFont="1" applyAlignment="1" applyProtection="1">
      <alignment horizontal="justify" vertical="center"/>
      <protection locked="0"/>
    </xf>
    <xf numFmtId="0" fontId="4" fillId="0" borderId="0" xfId="0" applyFont="1" applyAlignment="1" applyProtection="1">
      <alignment horizontal="left"/>
      <protection locked="0"/>
    </xf>
    <xf numFmtId="0" fontId="5" fillId="0" borderId="0" xfId="0" applyFont="1" applyAlignment="1" applyProtection="1">
      <alignment horizontal="left"/>
      <protection locked="0"/>
    </xf>
    <xf numFmtId="0" fontId="4" fillId="0" borderId="0" xfId="0" applyFont="1" applyFill="1" applyAlignment="1" applyProtection="1">
      <alignment horizontal="left" vertical="top"/>
      <protection locked="0"/>
    </xf>
    <xf numFmtId="0" fontId="4" fillId="0" borderId="0" xfId="0" applyFont="1" applyFill="1" applyAlignment="1" applyProtection="1">
      <alignment horizontal="left" vertical="top" wrapText="1"/>
      <protection locked="0"/>
    </xf>
    <xf numFmtId="0" fontId="0" fillId="0" borderId="0" xfId="0" applyFill="1" applyAlignment="1">
      <alignment horizontal="left" vertical="top" wrapText="1"/>
    </xf>
    <xf numFmtId="0" fontId="4" fillId="0" borderId="0" xfId="0" applyFont="1" applyFill="1" applyAlignment="1" applyProtection="1">
      <alignment horizontal="left" vertical="top" wrapText="1"/>
      <protection locked="0"/>
    </xf>
    <xf numFmtId="0" fontId="0" fillId="0" borderId="0" xfId="0" applyFill="1" applyAlignment="1">
      <alignment horizontal="left" vertical="top" wrapText="1"/>
    </xf>
    <xf numFmtId="0" fontId="3" fillId="5" borderId="0" xfId="0" applyFont="1" applyFill="1" applyAlignment="1" applyProtection="1">
      <alignment horizontal="left"/>
      <protection locked="0"/>
    </xf>
    <xf numFmtId="0" fontId="3" fillId="5" borderId="0" xfId="0" applyFont="1" applyFill="1" applyAlignment="1" applyProtection="1">
      <alignment horizontal="left" vertical="center"/>
      <protection locked="0"/>
    </xf>
    <xf numFmtId="0" fontId="4" fillId="5" borderId="0" xfId="0" applyFont="1" applyFill="1" applyProtection="1">
      <protection locked="0"/>
    </xf>
    <xf numFmtId="0" fontId="4" fillId="5" borderId="0" xfId="0" applyFont="1" applyFill="1" applyAlignment="1" applyProtection="1">
      <alignment horizontal="center" vertical="center"/>
      <protection locked="0"/>
    </xf>
    <xf numFmtId="0" fontId="4" fillId="5" borderId="0" xfId="0" applyFont="1" applyFill="1" applyAlignment="1" applyProtection="1">
      <alignment horizontal="left" vertical="top"/>
      <protection locked="0"/>
    </xf>
    <xf numFmtId="0" fontId="4" fillId="5" borderId="0" xfId="0" applyFont="1" applyFill="1" applyAlignment="1" applyProtection="1">
      <alignment horizontal="left" vertical="top" wrapText="1"/>
      <protection locked="0"/>
    </xf>
    <xf numFmtId="0" fontId="4" fillId="5" borderId="0" xfId="0" applyFont="1" applyFill="1" applyAlignment="1" applyProtection="1">
      <alignment horizontal="left" vertical="top" wrapText="1"/>
      <protection locked="0"/>
    </xf>
    <xf numFmtId="0" fontId="0" fillId="5" borderId="0" xfId="0" applyFill="1" applyAlignment="1">
      <alignment horizontal="left" vertical="top"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88E88-7F9A-4A4B-A425-3E5B43D68E2F}">
  <sheetPr>
    <pageSetUpPr fitToPage="1"/>
  </sheetPr>
  <dimension ref="A1:K82"/>
  <sheetViews>
    <sheetView showGridLines="0" tabSelected="1" topLeftCell="A49" zoomScaleNormal="100" workbookViewId="0">
      <selection activeCell="A69" sqref="A69:K69"/>
    </sheetView>
  </sheetViews>
  <sheetFormatPr defaultColWidth="8.85546875" defaultRowHeight="12" x14ac:dyDescent="0.2"/>
  <cols>
    <col min="1" max="1" width="4.7109375" style="1" customWidth="1"/>
    <col min="2" max="2" width="38.5703125" style="5" bestFit="1" customWidth="1"/>
    <col min="3" max="4" width="15.7109375" style="5" customWidth="1"/>
    <col min="5" max="6" width="13.7109375" style="5" customWidth="1"/>
    <col min="7" max="7" width="20.140625" style="5" bestFit="1" customWidth="1"/>
    <col min="8" max="8" width="18.7109375" style="1" customWidth="1"/>
    <col min="9" max="9" width="11.85546875" style="1" bestFit="1" customWidth="1"/>
    <col min="10" max="10" width="13.42578125" style="1" customWidth="1"/>
    <col min="11" max="11" width="10" style="1" customWidth="1"/>
    <col min="12" max="16384" width="8.85546875" style="1"/>
  </cols>
  <sheetData>
    <row r="1" spans="1:11" x14ac:dyDescent="0.2">
      <c r="A1" s="27" t="s">
        <v>0</v>
      </c>
      <c r="B1" s="27"/>
      <c r="C1" s="27"/>
      <c r="D1" s="27"/>
      <c r="E1" s="27"/>
      <c r="F1" s="27"/>
      <c r="G1" s="27"/>
      <c r="H1" s="27"/>
      <c r="I1" s="27"/>
      <c r="J1" s="27"/>
      <c r="K1" s="27"/>
    </row>
    <row r="2" spans="1:11" ht="6" customHeight="1" x14ac:dyDescent="0.2"/>
    <row r="3" spans="1:11" ht="10.9" customHeight="1" x14ac:dyDescent="0.2">
      <c r="A3" s="27" t="s">
        <v>1</v>
      </c>
      <c r="B3" s="27"/>
      <c r="C3" s="27"/>
      <c r="D3" s="27"/>
      <c r="E3" s="27"/>
      <c r="F3" s="27"/>
      <c r="G3" s="27"/>
      <c r="H3" s="27"/>
      <c r="I3" s="27"/>
      <c r="J3" s="27"/>
      <c r="K3" s="27"/>
    </row>
    <row r="4" spans="1:11" ht="6.6" customHeight="1" x14ac:dyDescent="0.2"/>
    <row r="5" spans="1:11" x14ac:dyDescent="0.2">
      <c r="A5" s="29" t="s">
        <v>2</v>
      </c>
      <c r="B5" s="29"/>
      <c r="C5" s="29"/>
      <c r="D5" s="29"/>
      <c r="E5" s="29"/>
      <c r="F5" s="29"/>
      <c r="G5" s="29"/>
      <c r="H5" s="29"/>
      <c r="I5" s="29"/>
      <c r="J5" s="29"/>
      <c r="K5" s="29"/>
    </row>
    <row r="6" spans="1:11" ht="4.9000000000000004" customHeight="1" x14ac:dyDescent="0.2"/>
    <row r="7" spans="1:11" x14ac:dyDescent="0.2">
      <c r="A7" s="2">
        <v>1</v>
      </c>
      <c r="B7" s="28" t="s">
        <v>3</v>
      </c>
      <c r="C7" s="28"/>
      <c r="D7" s="28"/>
      <c r="E7" s="28"/>
      <c r="F7" s="28"/>
      <c r="G7" s="28"/>
      <c r="H7" s="28"/>
      <c r="I7" s="28"/>
      <c r="J7" s="28"/>
      <c r="K7" s="28"/>
    </row>
    <row r="8" spans="1:11" ht="44.45" customHeight="1" x14ac:dyDescent="0.2">
      <c r="A8" s="4"/>
      <c r="B8" s="30" t="s">
        <v>4</v>
      </c>
      <c r="C8" s="30"/>
      <c r="D8" s="30"/>
      <c r="E8" s="30"/>
      <c r="F8" s="30"/>
      <c r="G8" s="30"/>
      <c r="H8" s="30"/>
      <c r="I8" s="30"/>
      <c r="J8" s="30"/>
      <c r="K8" s="30"/>
    </row>
    <row r="9" spans="1:11" ht="4.1500000000000004" customHeight="1" x14ac:dyDescent="0.2"/>
    <row r="10" spans="1:11" x14ac:dyDescent="0.2">
      <c r="A10" s="2">
        <v>2</v>
      </c>
      <c r="B10" s="28" t="s">
        <v>5</v>
      </c>
      <c r="C10" s="28"/>
      <c r="D10" s="28"/>
      <c r="E10" s="28"/>
      <c r="F10" s="28"/>
      <c r="G10" s="28"/>
      <c r="H10" s="28"/>
      <c r="I10" s="28"/>
      <c r="J10" s="28"/>
      <c r="K10" s="28"/>
    </row>
    <row r="11" spans="1:11" ht="15.6" customHeight="1" x14ac:dyDescent="0.2">
      <c r="B11" s="25" t="s">
        <v>6</v>
      </c>
      <c r="C11" s="25"/>
      <c r="D11" s="25"/>
      <c r="E11" s="25"/>
      <c r="F11" s="25"/>
      <c r="G11" s="25"/>
    </row>
    <row r="12" spans="1:11" x14ac:dyDescent="0.2">
      <c r="B12" s="25" t="s">
        <v>7</v>
      </c>
      <c r="C12" s="25"/>
      <c r="D12" s="25"/>
      <c r="E12" s="25"/>
      <c r="F12" s="25"/>
      <c r="G12" s="25"/>
    </row>
    <row r="13" spans="1:11" x14ac:dyDescent="0.2">
      <c r="B13" s="25" t="s">
        <v>8</v>
      </c>
      <c r="C13" s="25"/>
      <c r="D13" s="25"/>
      <c r="E13" s="25"/>
      <c r="F13" s="25"/>
      <c r="G13" s="25"/>
    </row>
    <row r="14" spans="1:11" x14ac:dyDescent="0.2">
      <c r="B14" s="25" t="s">
        <v>9</v>
      </c>
      <c r="C14" s="25"/>
      <c r="D14" s="25"/>
      <c r="E14" s="25"/>
      <c r="F14" s="25"/>
      <c r="G14" s="25"/>
    </row>
    <row r="15" spans="1:11" x14ac:dyDescent="0.2">
      <c r="B15" s="25" t="s">
        <v>10</v>
      </c>
      <c r="C15" s="25"/>
      <c r="D15" s="25"/>
      <c r="E15" s="25"/>
      <c r="F15" s="25"/>
      <c r="G15" s="25"/>
    </row>
    <row r="16" spans="1:11" ht="4.9000000000000004" customHeight="1" x14ac:dyDescent="0.2">
      <c r="B16" s="3"/>
      <c r="C16" s="3"/>
      <c r="D16" s="3"/>
      <c r="E16" s="3"/>
      <c r="F16" s="3"/>
      <c r="G16" s="3"/>
    </row>
    <row r="17" spans="1:11" x14ac:dyDescent="0.2">
      <c r="A17" s="2">
        <v>3</v>
      </c>
      <c r="B17" s="28" t="s">
        <v>11</v>
      </c>
      <c r="C17" s="28"/>
      <c r="D17" s="28"/>
      <c r="E17" s="28"/>
      <c r="F17" s="28"/>
      <c r="G17" s="28"/>
      <c r="H17" s="28"/>
      <c r="I17" s="28"/>
      <c r="J17" s="28"/>
      <c r="K17" s="28"/>
    </row>
    <row r="18" spans="1:11" ht="7.15" customHeight="1" x14ac:dyDescent="0.2">
      <c r="A18" s="2"/>
      <c r="B18" s="10"/>
      <c r="C18" s="10"/>
      <c r="D18" s="10"/>
      <c r="E18" s="10"/>
      <c r="F18" s="10"/>
      <c r="G18" s="10"/>
      <c r="H18" s="10"/>
      <c r="I18" s="10"/>
      <c r="J18" s="10"/>
      <c r="K18" s="10"/>
    </row>
    <row r="19" spans="1:11" x14ac:dyDescent="0.2">
      <c r="B19" s="15" t="s">
        <v>12</v>
      </c>
      <c r="C19" s="15"/>
      <c r="D19" s="15"/>
      <c r="E19" s="15"/>
      <c r="F19" s="15"/>
      <c r="G19" s="15"/>
      <c r="H19" s="15"/>
      <c r="I19" s="15"/>
      <c r="J19" s="15"/>
      <c r="K19" s="15"/>
    </row>
    <row r="20" spans="1:11" x14ac:dyDescent="0.2">
      <c r="B20" s="16"/>
      <c r="C20" s="16"/>
      <c r="D20" s="16"/>
      <c r="E20" s="16"/>
      <c r="F20" s="16"/>
      <c r="G20" s="16"/>
      <c r="H20" s="16"/>
      <c r="I20" s="16"/>
      <c r="J20" s="16"/>
      <c r="K20" s="16"/>
    </row>
    <row r="21" spans="1:11" x14ac:dyDescent="0.2">
      <c r="B21" s="17" t="s">
        <v>13</v>
      </c>
      <c r="C21" s="18"/>
      <c r="D21" s="16"/>
      <c r="E21" s="16"/>
      <c r="F21" s="16"/>
      <c r="G21" s="16"/>
      <c r="H21" s="16"/>
      <c r="I21" s="16"/>
      <c r="J21" s="16"/>
      <c r="K21" s="16"/>
    </row>
    <row r="22" spans="1:11" ht="12" customHeight="1" x14ac:dyDescent="0.2">
      <c r="B22" s="3"/>
      <c r="C22" s="3"/>
      <c r="D22" s="3"/>
      <c r="E22" s="3"/>
      <c r="F22" s="3"/>
      <c r="G22" s="3"/>
    </row>
    <row r="23" spans="1:11" ht="24" x14ac:dyDescent="0.2">
      <c r="B23" s="11" t="s">
        <v>14</v>
      </c>
      <c r="C23" s="11" t="s">
        <v>15</v>
      </c>
      <c r="D23" s="11" t="s">
        <v>16</v>
      </c>
      <c r="E23" s="11" t="s">
        <v>17</v>
      </c>
      <c r="F23" s="11" t="s">
        <v>18</v>
      </c>
      <c r="G23" s="11" t="s">
        <v>19</v>
      </c>
    </row>
    <row r="24" spans="1:11" ht="12" customHeight="1" x14ac:dyDescent="0.2">
      <c r="B24" s="19" t="s">
        <v>20</v>
      </c>
      <c r="C24" s="20">
        <f>$C$21</f>
        <v>0</v>
      </c>
      <c r="D24" s="9">
        <v>35782</v>
      </c>
      <c r="E24" s="20">
        <f>ROUND(C24*D24,2)</f>
        <v>0</v>
      </c>
      <c r="F24" s="20">
        <v>44616575.799999997</v>
      </c>
      <c r="G24" s="20">
        <f t="shared" ref="G24:G35" si="0">ROUND(E24+F24,2)</f>
        <v>44616575.799999997</v>
      </c>
    </row>
    <row r="25" spans="1:11" ht="12" customHeight="1" x14ac:dyDescent="0.2">
      <c r="B25" s="19" t="s">
        <v>21</v>
      </c>
      <c r="C25" s="20">
        <f t="shared" ref="C25:C35" si="1">$C$21</f>
        <v>0</v>
      </c>
      <c r="D25" s="9">
        <v>144</v>
      </c>
      <c r="E25" s="20">
        <f t="shared" ref="E25:E35" si="2">ROUND(C25*D25,2)</f>
        <v>0</v>
      </c>
      <c r="F25" s="20">
        <v>2303614.08</v>
      </c>
      <c r="G25" s="20">
        <f t="shared" si="0"/>
        <v>2303614.08</v>
      </c>
    </row>
    <row r="26" spans="1:11" ht="12" customHeight="1" x14ac:dyDescent="0.2">
      <c r="B26" s="21" t="s">
        <v>22</v>
      </c>
      <c r="C26" s="20">
        <f t="shared" si="1"/>
        <v>0</v>
      </c>
      <c r="D26" s="9">
        <v>15903</v>
      </c>
      <c r="E26" s="20">
        <f t="shared" si="2"/>
        <v>0</v>
      </c>
      <c r="F26" s="20">
        <v>16947190.98</v>
      </c>
      <c r="G26" s="20">
        <f t="shared" si="0"/>
        <v>16947190.98</v>
      </c>
    </row>
    <row r="27" spans="1:11" ht="12" customHeight="1" x14ac:dyDescent="0.2">
      <c r="B27" s="21" t="s">
        <v>23</v>
      </c>
      <c r="C27" s="20">
        <f t="shared" si="1"/>
        <v>0</v>
      </c>
      <c r="D27" s="9">
        <v>4095</v>
      </c>
      <c r="E27" s="20">
        <f t="shared" si="2"/>
        <v>0</v>
      </c>
      <c r="F27" s="20">
        <v>10346427</v>
      </c>
      <c r="G27" s="20">
        <f t="shared" si="0"/>
        <v>10346427</v>
      </c>
    </row>
    <row r="28" spans="1:11" ht="24" x14ac:dyDescent="0.2">
      <c r="B28" s="21" t="s">
        <v>24</v>
      </c>
      <c r="C28" s="20">
        <f t="shared" si="1"/>
        <v>0</v>
      </c>
      <c r="D28" s="9">
        <v>72</v>
      </c>
      <c r="E28" s="20">
        <f t="shared" si="2"/>
        <v>0</v>
      </c>
      <c r="F28" s="20">
        <v>34466.400000000001</v>
      </c>
      <c r="G28" s="20">
        <f t="shared" si="0"/>
        <v>34466.400000000001</v>
      </c>
    </row>
    <row r="29" spans="1:11" x14ac:dyDescent="0.2">
      <c r="B29" s="19" t="s">
        <v>25</v>
      </c>
      <c r="C29" s="20">
        <f t="shared" si="1"/>
        <v>0</v>
      </c>
      <c r="D29" s="9">
        <v>241</v>
      </c>
      <c r="E29" s="20">
        <f t="shared" si="2"/>
        <v>0</v>
      </c>
      <c r="F29" s="20">
        <v>32443.42</v>
      </c>
      <c r="G29" s="20">
        <f t="shared" si="0"/>
        <v>32443.42</v>
      </c>
    </row>
    <row r="30" spans="1:11" ht="24" x14ac:dyDescent="0.2">
      <c r="B30" s="21" t="s">
        <v>26</v>
      </c>
      <c r="C30" s="20">
        <f t="shared" si="1"/>
        <v>0</v>
      </c>
      <c r="D30" s="9">
        <v>9</v>
      </c>
      <c r="E30" s="20">
        <f t="shared" si="2"/>
        <v>0</v>
      </c>
      <c r="F30" s="20">
        <v>12722.76</v>
      </c>
      <c r="G30" s="20">
        <f t="shared" si="0"/>
        <v>12722.76</v>
      </c>
    </row>
    <row r="31" spans="1:11" ht="12" customHeight="1" x14ac:dyDescent="0.2">
      <c r="B31" s="19" t="s">
        <v>27</v>
      </c>
      <c r="C31" s="20">
        <f t="shared" si="1"/>
        <v>0</v>
      </c>
      <c r="D31" s="9">
        <v>27</v>
      </c>
      <c r="E31" s="20">
        <f t="shared" si="2"/>
        <v>0</v>
      </c>
      <c r="F31" s="20">
        <v>803103.66</v>
      </c>
      <c r="G31" s="20">
        <f t="shared" si="0"/>
        <v>803103.66</v>
      </c>
    </row>
    <row r="32" spans="1:11" ht="12" customHeight="1" x14ac:dyDescent="0.2">
      <c r="B32" s="21" t="s">
        <v>28</v>
      </c>
      <c r="C32" s="20">
        <f t="shared" si="1"/>
        <v>0</v>
      </c>
      <c r="D32" s="9">
        <v>1</v>
      </c>
      <c r="E32" s="20">
        <f t="shared" si="2"/>
        <v>0</v>
      </c>
      <c r="F32" s="20">
        <v>15000</v>
      </c>
      <c r="G32" s="20">
        <f t="shared" si="0"/>
        <v>15000</v>
      </c>
    </row>
    <row r="33" spans="1:11" ht="12" customHeight="1" x14ac:dyDescent="0.2">
      <c r="B33" s="19" t="s">
        <v>29</v>
      </c>
      <c r="C33" s="20">
        <f t="shared" si="1"/>
        <v>0</v>
      </c>
      <c r="D33" s="9">
        <v>2889</v>
      </c>
      <c r="E33" s="20">
        <f t="shared" si="2"/>
        <v>0</v>
      </c>
      <c r="F33" s="20">
        <v>24792589.079999998</v>
      </c>
      <c r="G33" s="20">
        <f t="shared" si="0"/>
        <v>24792589.079999998</v>
      </c>
    </row>
    <row r="34" spans="1:11" ht="12" customHeight="1" x14ac:dyDescent="0.2">
      <c r="B34" s="19" t="s">
        <v>30</v>
      </c>
      <c r="C34" s="20">
        <f t="shared" si="1"/>
        <v>0</v>
      </c>
      <c r="D34" s="9">
        <v>1</v>
      </c>
      <c r="E34" s="20">
        <f t="shared" si="2"/>
        <v>0</v>
      </c>
      <c r="F34" s="20">
        <v>323.33999999999997</v>
      </c>
      <c r="G34" s="20">
        <f t="shared" si="0"/>
        <v>323.33999999999997</v>
      </c>
    </row>
    <row r="35" spans="1:11" ht="12" customHeight="1" thickBot="1" x14ac:dyDescent="0.25">
      <c r="B35" s="22" t="s">
        <v>31</v>
      </c>
      <c r="C35" s="20">
        <f t="shared" si="1"/>
        <v>0</v>
      </c>
      <c r="D35" s="23">
        <v>1</v>
      </c>
      <c r="E35" s="20">
        <f t="shared" si="2"/>
        <v>0</v>
      </c>
      <c r="F35" s="20">
        <v>6024.35</v>
      </c>
      <c r="G35" s="20">
        <f t="shared" si="0"/>
        <v>6024.35</v>
      </c>
    </row>
    <row r="36" spans="1:11" ht="21" thickTop="1" thickBot="1" x14ac:dyDescent="0.25">
      <c r="B36" s="12" t="s">
        <v>32</v>
      </c>
      <c r="C36" s="12"/>
      <c r="D36" s="13">
        <f>ROUND(SUM(D24:D35),2)</f>
        <v>59165</v>
      </c>
      <c r="E36" s="14">
        <f>ROUND(SUM(E24:E35),2)</f>
        <v>0</v>
      </c>
      <c r="F36" s="14">
        <v>99910480.870000005</v>
      </c>
      <c r="G36" s="24">
        <f>ROUND(SUM(G24:G35),2)</f>
        <v>99910480.870000005</v>
      </c>
      <c r="H36" s="7"/>
    </row>
    <row r="37" spans="1:11" ht="12" customHeight="1" thickTop="1" x14ac:dyDescent="0.2">
      <c r="B37" s="31" t="s">
        <v>33</v>
      </c>
      <c r="C37" s="31"/>
      <c r="D37" s="31"/>
      <c r="E37" s="31"/>
      <c r="F37" s="31"/>
      <c r="G37" s="31"/>
    </row>
    <row r="38" spans="1:11" ht="12" customHeight="1" x14ac:dyDescent="0.2"/>
    <row r="39" spans="1:11" x14ac:dyDescent="0.2">
      <c r="A39" s="2">
        <v>4</v>
      </c>
      <c r="B39" s="25" t="s">
        <v>34</v>
      </c>
      <c r="C39" s="25"/>
      <c r="D39" s="25"/>
      <c r="E39" s="25"/>
      <c r="F39" s="25"/>
      <c r="G39" s="25"/>
      <c r="H39" s="25"/>
      <c r="I39" s="25"/>
      <c r="J39" s="25"/>
      <c r="K39" s="25"/>
    </row>
    <row r="40" spans="1:11" ht="15" customHeight="1" x14ac:dyDescent="0.2">
      <c r="A40" s="2"/>
      <c r="B40" s="26" t="s">
        <v>35</v>
      </c>
      <c r="C40" s="26"/>
      <c r="D40" s="26"/>
      <c r="E40" s="26"/>
      <c r="F40" s="26"/>
      <c r="G40" s="26"/>
      <c r="H40" s="26"/>
      <c r="I40" s="3"/>
      <c r="J40" s="3"/>
      <c r="K40" s="3"/>
    </row>
    <row r="41" spans="1:11" x14ac:dyDescent="0.2">
      <c r="A41" s="7"/>
    </row>
    <row r="42" spans="1:11" x14ac:dyDescent="0.2">
      <c r="A42" s="2">
        <v>5</v>
      </c>
      <c r="B42" s="25" t="s">
        <v>36</v>
      </c>
      <c r="C42" s="25"/>
      <c r="D42" s="25"/>
      <c r="E42" s="25"/>
      <c r="F42" s="25"/>
      <c r="G42" s="25"/>
      <c r="H42" s="25"/>
      <c r="I42" s="25"/>
      <c r="J42" s="25"/>
      <c r="K42" s="25"/>
    </row>
    <row r="43" spans="1:11" x14ac:dyDescent="0.2">
      <c r="A43" s="2"/>
    </row>
    <row r="44" spans="1:11" x14ac:dyDescent="0.2">
      <c r="A44" s="2">
        <v>6</v>
      </c>
      <c r="B44" s="25" t="s">
        <v>37</v>
      </c>
      <c r="C44" s="25"/>
      <c r="D44" s="25"/>
      <c r="E44" s="25"/>
      <c r="F44" s="25"/>
      <c r="G44" s="25"/>
      <c r="H44" s="25"/>
      <c r="I44" s="25"/>
      <c r="J44" s="25"/>
      <c r="K44" s="25"/>
    </row>
    <row r="45" spans="1:11" x14ac:dyDescent="0.2">
      <c r="A45" s="2"/>
      <c r="B45" s="3"/>
      <c r="C45" s="3"/>
      <c r="D45" s="3"/>
      <c r="E45" s="3"/>
      <c r="F45" s="3"/>
      <c r="G45" s="3"/>
      <c r="H45" s="3"/>
      <c r="I45" s="3"/>
      <c r="J45" s="3"/>
      <c r="K45" s="3"/>
    </row>
    <row r="46" spans="1:11" x14ac:dyDescent="0.2">
      <c r="A46" s="2">
        <v>7</v>
      </c>
      <c r="B46" s="25" t="s">
        <v>38</v>
      </c>
      <c r="C46" s="25"/>
      <c r="D46" s="25"/>
      <c r="E46" s="25"/>
      <c r="F46" s="25"/>
      <c r="G46" s="25"/>
    </row>
    <row r="47" spans="1:11" ht="4.9000000000000004" customHeight="1" x14ac:dyDescent="0.2">
      <c r="A47" s="7"/>
    </row>
    <row r="48" spans="1:11" x14ac:dyDescent="0.2">
      <c r="A48" s="7" t="s">
        <v>39</v>
      </c>
      <c r="B48" s="25" t="s">
        <v>40</v>
      </c>
      <c r="C48" s="25"/>
      <c r="D48" s="25"/>
      <c r="E48" s="25"/>
      <c r="F48" s="25"/>
      <c r="G48" s="25"/>
    </row>
    <row r="49" spans="1:11" ht="4.9000000000000004" customHeight="1" x14ac:dyDescent="0.2">
      <c r="A49" s="7"/>
    </row>
    <row r="50" spans="1:11" x14ac:dyDescent="0.2">
      <c r="A50" s="7"/>
      <c r="B50" s="33" t="s">
        <v>41</v>
      </c>
      <c r="C50" s="33"/>
      <c r="D50" s="33"/>
      <c r="E50" s="33"/>
      <c r="F50" s="33"/>
      <c r="G50" s="33"/>
      <c r="H50" s="33"/>
      <c r="I50" s="33"/>
      <c r="J50" s="33"/>
      <c r="K50" s="33"/>
    </row>
    <row r="51" spans="1:11" x14ac:dyDescent="0.2">
      <c r="A51" s="7"/>
      <c r="B51" s="33" t="s">
        <v>42</v>
      </c>
      <c r="C51" s="33"/>
      <c r="D51" s="33"/>
      <c r="E51" s="33"/>
      <c r="F51" s="33"/>
      <c r="G51" s="33"/>
      <c r="H51" s="33"/>
      <c r="I51" s="33"/>
      <c r="J51" s="33"/>
      <c r="K51" s="33"/>
    </row>
    <row r="52" spans="1:11" ht="4.9000000000000004" customHeight="1" x14ac:dyDescent="0.2">
      <c r="A52" s="7"/>
    </row>
    <row r="53" spans="1:11" ht="15" customHeight="1" x14ac:dyDescent="0.2">
      <c r="A53" s="8" t="s">
        <v>43</v>
      </c>
      <c r="B53" s="32" t="s">
        <v>44</v>
      </c>
      <c r="C53" s="32"/>
      <c r="D53" s="32"/>
      <c r="E53" s="32"/>
      <c r="F53" s="32"/>
      <c r="G53" s="32"/>
      <c r="H53" s="32"/>
      <c r="I53" s="32"/>
      <c r="J53" s="32"/>
      <c r="K53" s="32"/>
    </row>
    <row r="54" spans="1:11" ht="3.6" customHeight="1" x14ac:dyDescent="0.2">
      <c r="A54" s="7"/>
    </row>
    <row r="55" spans="1:11" x14ac:dyDescent="0.2">
      <c r="A55" s="7" t="s">
        <v>45</v>
      </c>
      <c r="B55" s="29" t="s">
        <v>46</v>
      </c>
      <c r="C55" s="29"/>
      <c r="D55" s="29"/>
      <c r="E55" s="29"/>
      <c r="F55" s="29"/>
      <c r="G55" s="29"/>
      <c r="H55" s="29"/>
      <c r="I55" s="29"/>
      <c r="J55" s="29"/>
      <c r="K55" s="29"/>
    </row>
    <row r="56" spans="1:11" ht="4.9000000000000004" customHeight="1" x14ac:dyDescent="0.2">
      <c r="A56" s="7"/>
    </row>
    <row r="57" spans="1:11" ht="28.15" customHeight="1" x14ac:dyDescent="0.2">
      <c r="A57" s="8" t="s">
        <v>47</v>
      </c>
      <c r="B57" s="32" t="s">
        <v>48</v>
      </c>
      <c r="C57" s="32"/>
      <c r="D57" s="32"/>
      <c r="E57" s="32"/>
      <c r="F57" s="32"/>
      <c r="G57" s="32"/>
      <c r="H57" s="32"/>
      <c r="I57" s="32"/>
      <c r="J57" s="32"/>
      <c r="K57" s="32"/>
    </row>
    <row r="58" spans="1:11" ht="13.15" customHeight="1" x14ac:dyDescent="0.2"/>
    <row r="59" spans="1:11" x14ac:dyDescent="0.2">
      <c r="A59" s="42">
        <v>8</v>
      </c>
      <c r="B59" s="43" t="s">
        <v>49</v>
      </c>
      <c r="C59" s="43"/>
      <c r="D59" s="43"/>
      <c r="E59" s="43"/>
      <c r="F59" s="43"/>
      <c r="G59" s="43"/>
      <c r="H59" s="44"/>
      <c r="I59" s="44"/>
      <c r="J59" s="44"/>
      <c r="K59" s="44"/>
    </row>
    <row r="60" spans="1:11" ht="4.9000000000000004" customHeight="1" x14ac:dyDescent="0.2">
      <c r="A60" s="44"/>
      <c r="B60" s="45"/>
      <c r="C60" s="45"/>
      <c r="D60" s="45"/>
      <c r="E60" s="45"/>
      <c r="F60" s="45"/>
      <c r="G60" s="45"/>
      <c r="H60" s="44"/>
      <c r="I60" s="44"/>
      <c r="J60" s="44"/>
      <c r="K60" s="44"/>
    </row>
    <row r="61" spans="1:11" ht="13.9" customHeight="1" x14ac:dyDescent="0.2">
      <c r="A61" s="46" t="s">
        <v>50</v>
      </c>
      <c r="B61" s="47" t="s">
        <v>51</v>
      </c>
      <c r="C61" s="47"/>
      <c r="D61" s="47"/>
      <c r="E61" s="47"/>
      <c r="F61" s="47"/>
      <c r="G61" s="47"/>
      <c r="H61" s="47"/>
      <c r="I61" s="47"/>
      <c r="J61" s="47"/>
      <c r="K61" s="47"/>
    </row>
    <row r="62" spans="1:11" ht="3.6" customHeight="1" x14ac:dyDescent="0.2">
      <c r="A62" s="46"/>
      <c r="B62" s="48"/>
      <c r="C62" s="48"/>
      <c r="D62" s="48"/>
      <c r="E62" s="48"/>
      <c r="F62" s="48"/>
      <c r="G62" s="48"/>
      <c r="H62" s="44"/>
      <c r="I62" s="44"/>
      <c r="J62" s="44"/>
      <c r="K62" s="44"/>
    </row>
    <row r="63" spans="1:11" ht="39" customHeight="1" x14ac:dyDescent="0.2">
      <c r="A63" s="46"/>
      <c r="B63" s="47" t="s">
        <v>52</v>
      </c>
      <c r="C63" s="47"/>
      <c r="D63" s="47"/>
      <c r="E63" s="47"/>
      <c r="F63" s="47"/>
      <c r="G63" s="47"/>
      <c r="H63" s="47"/>
      <c r="I63" s="47"/>
      <c r="J63" s="47"/>
      <c r="K63" s="47"/>
    </row>
    <row r="64" spans="1:11" ht="6" customHeight="1" x14ac:dyDescent="0.2">
      <c r="A64" s="46"/>
      <c r="B64" s="48"/>
      <c r="C64" s="48"/>
      <c r="D64" s="48"/>
      <c r="E64" s="48"/>
      <c r="F64" s="48"/>
      <c r="G64" s="48"/>
      <c r="H64" s="48"/>
      <c r="I64" s="48"/>
      <c r="J64" s="48"/>
      <c r="K64" s="48"/>
    </row>
    <row r="65" spans="1:11" ht="39" customHeight="1" x14ac:dyDescent="0.2">
      <c r="A65" s="46" t="s">
        <v>62</v>
      </c>
      <c r="B65" s="47" t="s">
        <v>59</v>
      </c>
      <c r="C65" s="49"/>
      <c r="D65" s="49"/>
      <c r="E65" s="49"/>
      <c r="F65" s="49"/>
      <c r="G65" s="49"/>
      <c r="H65" s="49"/>
      <c r="I65" s="49"/>
      <c r="J65" s="49"/>
      <c r="K65" s="49"/>
    </row>
    <row r="66" spans="1:11" ht="38.25" customHeight="1" x14ac:dyDescent="0.2">
      <c r="A66" s="46" t="s">
        <v>61</v>
      </c>
      <c r="B66" s="47" t="s">
        <v>64</v>
      </c>
      <c r="C66" s="49"/>
      <c r="D66" s="49"/>
      <c r="E66" s="49"/>
      <c r="F66" s="49"/>
      <c r="G66" s="49"/>
      <c r="H66" s="49"/>
      <c r="I66" s="49"/>
      <c r="J66" s="49"/>
      <c r="K66" s="49"/>
    </row>
    <row r="67" spans="1:11" ht="26.45" customHeight="1" x14ac:dyDescent="0.2">
      <c r="A67" s="46" t="s">
        <v>63</v>
      </c>
      <c r="B67" s="47" t="s">
        <v>65</v>
      </c>
      <c r="C67" s="49"/>
      <c r="D67" s="49"/>
      <c r="E67" s="49"/>
      <c r="F67" s="49"/>
      <c r="G67" s="49"/>
      <c r="H67" s="49"/>
      <c r="I67" s="49"/>
      <c r="J67" s="49"/>
      <c r="K67" s="49"/>
    </row>
    <row r="68" spans="1:11" ht="6.6" customHeight="1" x14ac:dyDescent="0.2">
      <c r="A68" s="37"/>
      <c r="B68" s="40"/>
      <c r="C68" s="41"/>
      <c r="D68" s="41"/>
      <c r="E68" s="41"/>
      <c r="F68" s="41"/>
      <c r="G68" s="41"/>
      <c r="H68" s="41"/>
      <c r="I68" s="41"/>
      <c r="J68" s="41"/>
      <c r="K68" s="41"/>
    </row>
    <row r="69" spans="1:11" ht="39" customHeight="1" x14ac:dyDescent="0.2">
      <c r="A69" s="38" t="s">
        <v>60</v>
      </c>
      <c r="B69" s="39"/>
      <c r="C69" s="39"/>
      <c r="D69" s="39"/>
      <c r="E69" s="39"/>
      <c r="F69" s="39"/>
      <c r="G69" s="39"/>
      <c r="H69" s="39"/>
      <c r="I69" s="39"/>
      <c r="J69" s="39"/>
      <c r="K69" s="39"/>
    </row>
    <row r="70" spans="1:11" ht="12" customHeight="1" x14ac:dyDescent="0.2">
      <c r="A70" s="6"/>
      <c r="B70" s="32"/>
      <c r="C70" s="32"/>
      <c r="D70" s="32"/>
      <c r="E70" s="32"/>
      <c r="F70" s="32"/>
      <c r="G70" s="32"/>
      <c r="H70" s="32"/>
      <c r="I70" s="32"/>
      <c r="J70" s="32"/>
      <c r="K70" s="32"/>
    </row>
    <row r="71" spans="1:11" x14ac:dyDescent="0.2">
      <c r="A71" s="35" t="s">
        <v>53</v>
      </c>
      <c r="B71" s="35"/>
      <c r="C71" s="35"/>
      <c r="D71" s="35"/>
      <c r="E71" s="35"/>
      <c r="F71" s="35"/>
      <c r="G71" s="35"/>
      <c r="H71" s="35"/>
      <c r="I71" s="35"/>
      <c r="J71" s="35"/>
      <c r="K71" s="35"/>
    </row>
    <row r="72" spans="1:11" ht="14.45" customHeight="1" x14ac:dyDescent="0.2">
      <c r="A72" s="35" t="s">
        <v>54</v>
      </c>
      <c r="B72" s="35"/>
      <c r="C72" s="35"/>
      <c r="D72" s="35"/>
      <c r="E72" s="35"/>
      <c r="F72" s="35"/>
      <c r="G72" s="35"/>
      <c r="H72" s="35"/>
      <c r="I72" s="35"/>
      <c r="J72" s="35"/>
      <c r="K72" s="35"/>
    </row>
    <row r="73" spans="1:11" x14ac:dyDescent="0.2">
      <c r="A73" s="35"/>
      <c r="B73" s="35"/>
      <c r="C73" s="35"/>
      <c r="D73" s="35"/>
      <c r="E73" s="35"/>
      <c r="F73" s="35"/>
      <c r="G73" s="35"/>
      <c r="H73" s="35"/>
      <c r="I73" s="35"/>
      <c r="J73" s="35"/>
      <c r="K73" s="35"/>
    </row>
    <row r="74" spans="1:11" x14ac:dyDescent="0.2">
      <c r="A74" s="35"/>
      <c r="B74" s="35"/>
      <c r="C74" s="35"/>
      <c r="D74" s="35"/>
      <c r="E74" s="35"/>
      <c r="F74" s="35"/>
      <c r="G74" s="35"/>
      <c r="H74" s="35"/>
      <c r="I74" s="35"/>
      <c r="J74" s="35"/>
      <c r="K74" s="35"/>
    </row>
    <row r="75" spans="1:11" ht="14.45" customHeight="1" x14ac:dyDescent="0.2">
      <c r="A75" s="36" t="s">
        <v>55</v>
      </c>
      <c r="B75" s="36"/>
      <c r="C75" s="36"/>
      <c r="D75" s="36"/>
      <c r="E75" s="36"/>
      <c r="F75" s="36"/>
      <c r="G75" s="36"/>
      <c r="H75" s="36"/>
      <c r="I75" s="36"/>
      <c r="J75" s="36"/>
      <c r="K75" s="36"/>
    </row>
    <row r="76" spans="1:11" x14ac:dyDescent="0.2">
      <c r="A76" s="35" t="s">
        <v>56</v>
      </c>
      <c r="B76" s="35"/>
      <c r="C76" s="35"/>
      <c r="D76" s="35"/>
      <c r="E76" s="35"/>
      <c r="F76" s="35"/>
      <c r="G76" s="35"/>
      <c r="H76" s="35"/>
      <c r="I76" s="35"/>
      <c r="J76" s="35"/>
      <c r="K76" s="35"/>
    </row>
    <row r="77" spans="1:11" x14ac:dyDescent="0.2">
      <c r="A77" s="35" t="s">
        <v>57</v>
      </c>
      <c r="B77" s="35"/>
      <c r="C77" s="35"/>
      <c r="D77" s="35"/>
      <c r="E77" s="35"/>
      <c r="F77" s="35"/>
      <c r="G77" s="35"/>
      <c r="H77" s="35"/>
      <c r="I77" s="35"/>
      <c r="J77" s="35"/>
      <c r="K77" s="35"/>
    </row>
    <row r="79" spans="1:11" x14ac:dyDescent="0.2">
      <c r="B79" s="1"/>
      <c r="C79" s="1"/>
      <c r="D79" s="1"/>
      <c r="E79" s="1"/>
      <c r="F79" s="1"/>
      <c r="G79" s="1"/>
    </row>
    <row r="81" spans="1:11" ht="31.9" customHeight="1" x14ac:dyDescent="0.2">
      <c r="A81" s="34" t="s">
        <v>58</v>
      </c>
      <c r="B81" s="34"/>
      <c r="C81" s="34"/>
      <c r="D81" s="34"/>
      <c r="E81" s="34"/>
      <c r="F81" s="34"/>
      <c r="G81" s="34"/>
      <c r="H81" s="34"/>
      <c r="I81" s="34"/>
      <c r="J81" s="34"/>
      <c r="K81" s="34"/>
    </row>
    <row r="82" spans="1:11" ht="12.75" customHeight="1" x14ac:dyDescent="0.2"/>
  </sheetData>
  <sheetProtection formatColumns="0" formatRows="0" insertRows="0"/>
  <mergeCells count="38">
    <mergeCell ref="B66:K66"/>
    <mergeCell ref="B67:K67"/>
    <mergeCell ref="A69:K69"/>
    <mergeCell ref="A81:K81"/>
    <mergeCell ref="B46:G46"/>
    <mergeCell ref="B48:G48"/>
    <mergeCell ref="B59:G59"/>
    <mergeCell ref="B61:K61"/>
    <mergeCell ref="B55:K55"/>
    <mergeCell ref="A77:K77"/>
    <mergeCell ref="A76:K76"/>
    <mergeCell ref="A75:K75"/>
    <mergeCell ref="A72:K74"/>
    <mergeCell ref="A71:K71"/>
    <mergeCell ref="B70:K70"/>
    <mergeCell ref="B63:K63"/>
    <mergeCell ref="B57:K57"/>
    <mergeCell ref="B65:K65"/>
    <mergeCell ref="B44:K44"/>
    <mergeCell ref="B42:K42"/>
    <mergeCell ref="B53:K53"/>
    <mergeCell ref="B51:K51"/>
    <mergeCell ref="B50:K50"/>
    <mergeCell ref="B39:K39"/>
    <mergeCell ref="B40:H40"/>
    <mergeCell ref="A1:K1"/>
    <mergeCell ref="B7:K7"/>
    <mergeCell ref="B10:K10"/>
    <mergeCell ref="B11:G11"/>
    <mergeCell ref="A3:K3"/>
    <mergeCell ref="A5:K5"/>
    <mergeCell ref="B12:G12"/>
    <mergeCell ref="B13:G13"/>
    <mergeCell ref="B14:G14"/>
    <mergeCell ref="B15:G15"/>
    <mergeCell ref="B8:K8"/>
    <mergeCell ref="B17:K17"/>
    <mergeCell ref="B37:G37"/>
  </mergeCells>
  <pageMargins left="0.511811024" right="0.511811024" top="0.78740157499999996" bottom="0.78740157499999996" header="0.31496062000000002" footer="0.31496062000000002"/>
  <pageSetup paperSize="9" scale="5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E3157BE33B390F498D087A0852654C86" ma:contentTypeVersion="17" ma:contentTypeDescription="Crie um novo documento." ma:contentTypeScope="" ma:versionID="5d663b92e69a1c5d0076a9aff203452b">
  <xsd:schema xmlns:xsd="http://www.w3.org/2001/XMLSchema" xmlns:xs="http://www.w3.org/2001/XMLSchema" xmlns:p="http://schemas.microsoft.com/office/2006/metadata/properties" xmlns:ns1="http://schemas.microsoft.com/sharepoint/v3" xmlns:ns2="30e5b6e8-176a-4c1e-b76a-06c0039689ae" xmlns:ns3="8f36ac4e-0087-47df-bda7-82429442a9bc" targetNamespace="http://schemas.microsoft.com/office/2006/metadata/properties" ma:root="true" ma:fieldsID="0acb9f7f905ab65904993992efcdfed5" ns1:_="" ns2:_="" ns3:_="">
    <xsd:import namespace="http://schemas.microsoft.com/sharepoint/v3"/>
    <xsd:import namespace="30e5b6e8-176a-4c1e-b76a-06c0039689ae"/>
    <xsd:import namespace="8f36ac4e-0087-47df-bda7-82429442a9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BillingMetadata" minOccurs="0"/>
                <xsd:element ref="ns2:MediaServiceOCR" minOccurs="0"/>
                <xsd:element ref="ns2:Data_x002f_Hor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Propriedades da Política de Conformidade Unificada" ma:hidden="true" ma:internalName="_ip_UnifiedCompliancePolicyProperties">
      <xsd:simpleType>
        <xsd:restriction base="dms:Note"/>
      </xsd:simpleType>
    </xsd:element>
    <xsd:element name="_ip_UnifiedCompliancePolicyUIAction" ma:index="12"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0e5b6e8-176a-4c1e-b76a-06c003968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Data_x002f_Hora" ma:index="23" nillable="true" ma:displayName="Data/Hora" ma:format="DateOnly" ma:internalName="Data_x002f_Hor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f36ac4e-0087-47df-bda7-82429442a9b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0c026ff9-af56-4e2a-8b69-c4eb45a8ee21}" ma:internalName="TaxCatchAll" ma:showField="CatchAllData" ma:web="8f36ac4e-0087-47df-bda7-82429442a9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8f36ac4e-0087-47df-bda7-82429442a9bc" xsi:nil="true"/>
    <lcf76f155ced4ddcb4097134ff3c332f xmlns="30e5b6e8-176a-4c1e-b76a-06c0039689ae">
      <Terms xmlns="http://schemas.microsoft.com/office/infopath/2007/PartnerControls"/>
    </lcf76f155ced4ddcb4097134ff3c332f>
    <Data_x002f_Hora xmlns="30e5b6e8-176a-4c1e-b76a-06c0039689ae" xsi:nil="true"/>
  </documentManagement>
</p:properties>
</file>

<file path=customXml/itemProps1.xml><?xml version="1.0" encoding="utf-8"?>
<ds:datastoreItem xmlns:ds="http://schemas.openxmlformats.org/officeDocument/2006/customXml" ds:itemID="{7A5B346D-1748-4487-9F55-F65E5202D161}">
  <ds:schemaRefs>
    <ds:schemaRef ds:uri="http://schemas.microsoft.com/sharepoint/v3/contenttype/forms"/>
  </ds:schemaRefs>
</ds:datastoreItem>
</file>

<file path=customXml/itemProps2.xml><?xml version="1.0" encoding="utf-8"?>
<ds:datastoreItem xmlns:ds="http://schemas.openxmlformats.org/officeDocument/2006/customXml" ds:itemID="{58D920B7-9477-4525-88BA-5269097FEE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0e5b6e8-176a-4c1e-b76a-06c0039689ae"/>
    <ds:schemaRef ds:uri="8f36ac4e-0087-47df-bda7-82429442a9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EC2F76-E3D2-4498-A29C-3ED27C229BD8}">
  <ds:schemaRefs>
    <ds:schemaRef ds:uri="http://schemas.microsoft.com/office/2006/metadata/properties"/>
    <ds:schemaRef ds:uri="http://schemas.microsoft.com/office/infopath/2007/PartnerControls"/>
    <ds:schemaRef ds:uri="http://schemas.microsoft.com/sharepoint/v3"/>
    <ds:schemaRef ds:uri="8f36ac4e-0087-47df-bda7-82429442a9bc"/>
    <ds:schemaRef ds:uri="30e5b6e8-176a-4c1e-b76a-06c0039689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Modelo III - Proposta Comercial</vt:lpstr>
    </vt:vector>
  </TitlesOfParts>
  <Manager/>
  <Company>Caixa Economica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Marcos Antonio Asenjo Rosa</dc:creator>
  <cp:keywords/>
  <dc:description/>
  <cp:lastModifiedBy>Flavia Lima Catapano</cp:lastModifiedBy>
  <cp:revision/>
  <dcterms:created xsi:type="dcterms:W3CDTF">2025-10-24T18:04:39Z</dcterms:created>
  <dcterms:modified xsi:type="dcterms:W3CDTF">2026-03-30T10:32:01Z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2025-10-24T18:50:42Z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b557289a-f53f-4b86-9c75-7db06e875b3a</vt:lpwstr>
  </property>
  <property fmtid="{D5CDD505-2E9C-101B-9397-08002B2CF9AE}" pid="8" name="MSIP_Label_fde7aacd-7cc4-4c31-9e6f-7ef306428f09_ContentBits">
    <vt:lpwstr>1</vt:lpwstr>
  </property>
  <property fmtid="{D5CDD505-2E9C-101B-9397-08002B2CF9AE}" pid="9" name="ContentTypeId">
    <vt:lpwstr>0x010100E3157BE33B390F498D087A0852654C86</vt:lpwstr>
  </property>
  <property fmtid="{D5CDD505-2E9C-101B-9397-08002B2CF9AE}" pid="10" name="MediaServiceImageTags">
    <vt:lpwstr/>
  </property>
</Properties>
</file>